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07\"/>
    </mc:Choice>
  </mc:AlternateContent>
  <xr:revisionPtr revIDLastSave="0" documentId="13_ncr:1_{626E0C91-458D-46AD-8EC4-4F67F6585550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  <comment ref="G47" authorId="0" shapeId="0" xr:uid="{111380A7-06F8-4455-9E50-47AF64D0E5F9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5" authorId="1" shapeId="0" xr:uid="{041B148E-7205-41D4-AD4D-CB2DD7C5CF8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56" authorId="0" shapeId="0" xr:uid="{269B6DF2-18CE-41A1-AB39-917D98BA4D5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57" authorId="1" shapeId="0" xr:uid="{C7F66A28-5BB9-4E65-A220-3E1AA704E9F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61" authorId="0" shapeId="0" xr:uid="{4D533E1F-18C2-431F-AD14-C8B1881E83D5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68" authorId="0" shapeId="0" xr:uid="{D81324EE-82AE-42A6-B62B-EF0C1D43418E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69" authorId="1" shapeId="0" xr:uid="{ECF8EA14-584E-4F38-B195-CCED30348B9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74" authorId="1" shapeId="0" xr:uid="{10B68CCE-503A-4481-8793-FDE3F493743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80" authorId="1" shapeId="0" xr:uid="{EE5620CD-23C9-44AC-9FBA-5D351B5AA96E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80" authorId="1" shapeId="0" xr:uid="{7FE88604-18E9-4489-A958-7F29C9A9A00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82" authorId="1" shapeId="0" xr:uid="{63653CDA-9064-4D1B-B261-ED37B4D7868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82" authorId="1" shapeId="0" xr:uid="{2E40ECCB-6D0F-4BA2-8189-EDEDC910B15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<sst xmlns="http://schemas.openxmlformats.org/spreadsheetml/2006/main" count="233" uniqueCount="103">
  <si>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</si>
  <si>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</si>
  <si>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</si>
  <si>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</si>
  <si>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</si>
  <si>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</si>
  <si>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</si>
  <si>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</si>
  <si>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</si>
  <si>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</si>
  <si>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</si>
  <si>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</si>
  <si>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</si>
  <si>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</si>
  <si>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</si>
  <si>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</si>
  <si>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</si>
  <si>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</si>
  <si>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</si>
  <si>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</si>
  <si>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</si>
  <si>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</si>
  <si>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</si>
  <si>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</si>
  <si>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</si>
  <si>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</si>
  <si>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</si>
  <si>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</si>
  <si>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</si>
  <si>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</si>
  <si>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</si>
  <si>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</si>
  <si>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</si>
  <si>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</si>
  <si>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</si>
  <si>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</si>
  <si>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</si>
  <si>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</si>
  <si>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</si>
  <si>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</si>
  <si>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</si>
  <si>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</si>
  <si>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</si>
  <si>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</si>
  <si>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</si>
  <si>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</si>
  <si>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</si>
  <si>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</si>
  <si>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PERIPHERAL CONFIGURATION - GUIDED SETUP</t>
  </si>
  <si>
    <t>PERIPHERAL CONFIGURATION - ADVANCED SETUP</t>
  </si>
  <si>
    <t>VCB II Retro</t>
  </si>
  <si>
    <t>DOOR SWITCH 2 (TC)</t>
  </si>
  <si>
    <t>SIGN/S</t>
  </si>
  <si>
    <t>DD4767116</t>
  </si>
  <si>
    <t>C29307 Texas DOT, Site Config, VM-1020-7X35-66-A G1 @3</t>
  </si>
  <si>
    <t>MONOCHROME</t>
  </si>
  <si>
    <t>7X5</t>
  </si>
  <si>
    <t>LINE MATRIX</t>
  </si>
  <si>
    <t>ROWS</t>
  </si>
  <si>
    <t>SYSTEM CONFIGURATION
VM-1020-7X35-66-A G1 @1</t>
  </si>
  <si>
    <t>CONNECT TO MODULE - YES</t>
  </si>
  <si>
    <t>IN SIGN - NO</t>
  </si>
  <si>
    <t>Gen IV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</si>
  <si>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</si>
  <si>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</si>
  <si>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</si>
  <si>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</si>
  <si>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</si>
  <si>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</si>
  <si>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</si>
  <si>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</si>
  <si>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1, 2, 3</t>
  </si>
  <si>
    <t>2, 3</t>
  </si>
  <si>
    <t>DD4767167</t>
  </si>
  <si>
    <t>VM-1020 Drawings:</t>
  </si>
  <si>
    <t>Schematic, Power and Signal, VM-1020-7x35-XX-X</t>
  </si>
  <si>
    <t>DWG-0793834</t>
  </si>
  <si>
    <t>Final Assembly, VM-10*0, with Lanyard</t>
  </si>
  <si>
    <t>DWG-0811600</t>
  </si>
  <si>
    <t>DWG-0816742</t>
  </si>
  <si>
    <t>Site Riser, VM/VX, 1 VCB 1-8 Displays, 1 UPS</t>
  </si>
  <si>
    <t>DWG-4196233</t>
  </si>
  <si>
    <t>Traffic Cabinet Drawings:</t>
  </si>
  <si>
    <t>Schematic, Traffic Cabinet, DC Power System, 2-4 PS, 1 to 6 VM-1020 Signs</t>
  </si>
  <si>
    <t>DWG-1192301</t>
  </si>
  <si>
    <t>Shop Drawing, TC, 334, Aluminum, Ground Mount, Display UPS, VFC, VM</t>
  </si>
  <si>
    <t>DWG-3433938</t>
  </si>
  <si>
    <t>Schematic, UPS, Battery Interconnect, 1 String, 24 VDC</t>
  </si>
  <si>
    <t>DWG-3556884</t>
  </si>
  <si>
    <t>Signal Schematic, Traffic Cabinet, VFC, DOD, 2 Door, 2 Power Supplies</t>
  </si>
  <si>
    <t>DWG-3622275</t>
  </si>
  <si>
    <t>DWG-4198056</t>
  </si>
  <si>
    <t>Final Assembly, TC, 334, Ground Mount, Aluminum, 2PS-15, 6-20A, DUPS</t>
  </si>
  <si>
    <t>DWG-4770019</t>
  </si>
  <si>
    <t>VCB Enclosure Drawings:</t>
  </si>
  <si>
    <t>Schematic, VCB Box, VM-1020, VCB 2</t>
  </si>
  <si>
    <t>DWG-3174574</t>
  </si>
  <si>
    <t>Final Assembly, VCB II Enclosure</t>
  </si>
  <si>
    <t>DWG-3176376</t>
  </si>
  <si>
    <t>Shop, VCB II Enclosure</t>
  </si>
  <si>
    <t>DWG-3176377</t>
  </si>
  <si>
    <t>Shop Drawing, VM-1***-*-7x35-66-*</t>
  </si>
  <si>
    <t>Schematic, TC 120 VAC, 2 Fans, 2 Power Supplies, 650 DUPS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</si>
</sst>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0" xfId="0" applyBorder="1"/>
    <xf numFmtId="0" fontId="3" fillId="0" borderId="4" xfId="0" applyFont="1" applyBorder="1"/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16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3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53</v>
      </c>
      <c r="C1" s="41" t="s">
        <v>54</v>
      </c>
      <c r="D1" s="41"/>
      <c r="E1" s="41"/>
      <c r="F1" s="41"/>
      <c r="G1" s="15" t="s">
        <v>41</v>
      </c>
    </row>
    <row r="2" spans="2:7" ht="31.5" customHeight="1" thickBot="1" x14ac:dyDescent="0.3">
      <c r="B2" s="78" t="s">
        <v>59</v>
      </c>
      <c r="C2" s="64"/>
      <c r="D2" s="64"/>
      <c r="E2" s="64"/>
      <c r="F2" s="65"/>
      <c r="G2" s="81" t="s">
        <v>52</v>
      </c>
    </row>
    <row r="3" spans="2:7" ht="15.75" thickBot="1" x14ac:dyDescent="0.3">
      <c r="B3" s="46" t="s">
        <v>0</v>
      </c>
      <c r="C3" s="47"/>
      <c r="D3" s="47" t="s">
        <v>1</v>
      </c>
      <c r="E3" s="47"/>
      <c r="F3" s="79"/>
      <c r="G3" s="82"/>
    </row>
    <row r="4" spans="2:7" x14ac:dyDescent="0.25">
      <c r="B4" s="42" t="s">
        <v>2</v>
      </c>
      <c r="C4" s="43"/>
      <c r="D4" s="43" t="s">
        <v>39</v>
      </c>
      <c r="E4" s="43"/>
      <c r="F4" s="50"/>
      <c r="G4" s="75">
        <v>1</v>
      </c>
    </row>
    <row r="5" spans="2:7" x14ac:dyDescent="0.25">
      <c r="B5" s="42" t="s">
        <v>3</v>
      </c>
      <c r="C5" s="43"/>
      <c r="D5" s="43" t="s">
        <v>13</v>
      </c>
      <c r="E5" s="43"/>
      <c r="F5" s="50"/>
      <c r="G5" s="76"/>
    </row>
    <row r="6" spans="2:7" x14ac:dyDescent="0.25">
      <c r="B6" s="80" t="s">
        <v>4</v>
      </c>
      <c r="C6" s="10" t="s">
        <v>5</v>
      </c>
      <c r="D6" s="43" t="s">
        <v>55</v>
      </c>
      <c r="E6" s="43"/>
      <c r="F6" s="50"/>
      <c r="G6" s="76"/>
    </row>
    <row r="7" spans="2:7" x14ac:dyDescent="0.25">
      <c r="B7" s="80"/>
      <c r="C7" s="10" t="s">
        <v>6</v>
      </c>
      <c r="D7" s="43" t="s">
        <v>36</v>
      </c>
      <c r="E7" s="43"/>
      <c r="F7" s="50"/>
      <c r="G7" s="76"/>
    </row>
    <row r="8" spans="2:7" x14ac:dyDescent="0.25">
      <c r="B8" s="80"/>
      <c r="C8" s="10" t="s">
        <v>7</v>
      </c>
      <c r="D8" s="43" t="s">
        <v>56</v>
      </c>
      <c r="E8" s="43"/>
      <c r="F8" s="50"/>
      <c r="G8" s="76"/>
    </row>
    <row r="9" spans="2:7" x14ac:dyDescent="0.25">
      <c r="B9" s="80"/>
      <c r="C9" s="10" t="s">
        <v>8</v>
      </c>
      <c r="D9" s="48">
        <v>66</v>
      </c>
      <c r="E9" s="48"/>
      <c r="F9" s="49"/>
      <c r="G9" s="76"/>
    </row>
    <row r="10" spans="2:7" x14ac:dyDescent="0.25">
      <c r="B10" s="42" t="s">
        <v>9</v>
      </c>
      <c r="C10" s="43"/>
      <c r="D10" s="48">
        <v>7</v>
      </c>
      <c r="E10" s="48"/>
      <c r="F10" s="49"/>
      <c r="G10" s="76"/>
    </row>
    <row r="11" spans="2:7" x14ac:dyDescent="0.25">
      <c r="B11" s="42" t="s">
        <v>10</v>
      </c>
      <c r="C11" s="43"/>
      <c r="D11" s="48">
        <v>35</v>
      </c>
      <c r="E11" s="48"/>
      <c r="F11" s="49"/>
      <c r="G11" s="76"/>
    </row>
    <row r="12" spans="2:7" x14ac:dyDescent="0.25">
      <c r="B12" s="42" t="s">
        <v>11</v>
      </c>
      <c r="C12" s="43"/>
      <c r="D12" s="43" t="s">
        <v>57</v>
      </c>
      <c r="E12" s="43"/>
      <c r="F12" s="50"/>
      <c r="G12" s="76"/>
    </row>
    <row r="13" spans="2:7" x14ac:dyDescent="0.25">
      <c r="B13" s="42" t="s">
        <v>12</v>
      </c>
      <c r="C13" s="43"/>
      <c r="D13" s="48">
        <v>1</v>
      </c>
      <c r="E13" s="48"/>
      <c r="F13" s="49"/>
      <c r="G13" s="76"/>
    </row>
    <row r="14" spans="2:7" ht="15.75" thickBot="1" x14ac:dyDescent="0.3">
      <c r="B14" s="44" t="s">
        <v>47</v>
      </c>
      <c r="C14" s="45"/>
      <c r="D14" s="66" t="s">
        <v>58</v>
      </c>
      <c r="E14" s="66"/>
      <c r="F14" s="67"/>
      <c r="G14" s="77"/>
    </row>
    <row r="15" spans="2:7" ht="15.75" thickBot="1" x14ac:dyDescent="0.3"/>
    <row r="16" spans="2:7" ht="15.75" thickBot="1" x14ac:dyDescent="0.3">
      <c r="B16" s="63" t="s">
        <v>48</v>
      </c>
      <c r="C16" s="64"/>
      <c r="D16" s="64"/>
      <c r="E16" s="64"/>
      <c r="F16" s="65"/>
      <c r="G16" s="75">
        <v>1</v>
      </c>
    </row>
    <row r="17" spans="2:7" x14ac:dyDescent="0.25">
      <c r="B17" s="46" t="s">
        <v>0</v>
      </c>
      <c r="C17" s="47"/>
      <c r="D17" s="26" t="s">
        <v>1</v>
      </c>
      <c r="E17" s="26" t="s">
        <v>14</v>
      </c>
      <c r="F17" s="27" t="s">
        <v>15</v>
      </c>
      <c r="G17" s="76"/>
    </row>
    <row r="18" spans="2:7" x14ac:dyDescent="0.25">
      <c r="B18" s="42" t="s">
        <v>16</v>
      </c>
      <c r="C18" s="43"/>
      <c r="D18" s="10" t="s">
        <v>19</v>
      </c>
      <c r="E18" s="10" t="s">
        <v>17</v>
      </c>
      <c r="F18" s="12" t="s">
        <v>18</v>
      </c>
      <c r="G18" s="76"/>
    </row>
    <row r="19" spans="2:7" x14ac:dyDescent="0.25">
      <c r="B19" s="42" t="s">
        <v>20</v>
      </c>
      <c r="C19" s="43"/>
      <c r="D19" s="10" t="s">
        <v>4</v>
      </c>
      <c r="E19" s="10" t="s">
        <v>17</v>
      </c>
      <c r="F19" s="12" t="s">
        <v>18</v>
      </c>
      <c r="G19" s="76"/>
    </row>
    <row r="20" spans="2:7" x14ac:dyDescent="0.25">
      <c r="B20" s="42" t="s">
        <v>21</v>
      </c>
      <c r="C20" s="43"/>
      <c r="D20" s="10" t="s">
        <v>38</v>
      </c>
      <c r="E20" s="11" t="s">
        <v>29</v>
      </c>
      <c r="F20" s="13" t="s">
        <v>29</v>
      </c>
      <c r="G20" s="76"/>
    </row>
    <row r="21" spans="2:7" x14ac:dyDescent="0.25">
      <c r="B21" s="42" t="s">
        <v>22</v>
      </c>
      <c r="C21" s="43"/>
      <c r="D21" s="24">
        <v>2</v>
      </c>
      <c r="E21" s="24" t="s">
        <v>29</v>
      </c>
      <c r="F21" s="13" t="s">
        <v>61</v>
      </c>
      <c r="G21" s="76"/>
    </row>
    <row r="22" spans="2:7" x14ac:dyDescent="0.25">
      <c r="B22" s="42" t="s">
        <v>43</v>
      </c>
      <c r="C22" s="43"/>
      <c r="D22" s="24" t="s">
        <v>38</v>
      </c>
      <c r="E22" s="24"/>
      <c r="F22" s="12"/>
      <c r="G22" s="76"/>
    </row>
    <row r="23" spans="2:7" x14ac:dyDescent="0.25">
      <c r="B23" s="42" t="s">
        <v>50</v>
      </c>
      <c r="C23" s="43"/>
      <c r="D23" s="24" t="s">
        <v>38</v>
      </c>
      <c r="E23" s="24"/>
      <c r="F23" s="12"/>
      <c r="G23" s="76"/>
    </row>
    <row r="24" spans="2:7" x14ac:dyDescent="0.25">
      <c r="B24" s="42" t="s">
        <v>23</v>
      </c>
      <c r="C24" s="43"/>
      <c r="D24" s="24">
        <v>1</v>
      </c>
      <c r="E24" s="24" t="s">
        <v>29</v>
      </c>
      <c r="F24" s="13" t="s">
        <v>60</v>
      </c>
      <c r="G24" s="76"/>
    </row>
    <row r="25" spans="2:7" x14ac:dyDescent="0.25">
      <c r="B25" s="42" t="s">
        <v>25</v>
      </c>
      <c r="C25" s="43"/>
      <c r="D25" s="24" t="s">
        <v>38</v>
      </c>
      <c r="E25" s="24" t="s">
        <v>29</v>
      </c>
      <c r="F25" s="13"/>
      <c r="G25" s="76"/>
    </row>
    <row r="26" spans="2:7" x14ac:dyDescent="0.25">
      <c r="B26" s="42" t="s">
        <v>24</v>
      </c>
      <c r="C26" s="43"/>
      <c r="D26" s="24" t="s">
        <v>38</v>
      </c>
      <c r="E26" s="24" t="s">
        <v>29</v>
      </c>
      <c r="F26" s="13" t="s">
        <v>29</v>
      </c>
      <c r="G26" s="76"/>
    </row>
    <row r="27" spans="2:7" x14ac:dyDescent="0.25">
      <c r="B27" s="42" t="s">
        <v>44</v>
      </c>
      <c r="C27" s="43"/>
      <c r="D27" s="25" t="s">
        <v>38</v>
      </c>
      <c r="E27" s="24" t="s">
        <v>29</v>
      </c>
      <c r="F27" s="13" t="s">
        <v>29</v>
      </c>
      <c r="G27" s="76"/>
    </row>
    <row r="28" spans="2:7" x14ac:dyDescent="0.25">
      <c r="B28" s="42" t="s">
        <v>26</v>
      </c>
      <c r="C28" s="43"/>
      <c r="D28" s="25" t="s">
        <v>38</v>
      </c>
      <c r="E28" s="24" t="s">
        <v>29</v>
      </c>
      <c r="F28" s="13" t="s">
        <v>29</v>
      </c>
      <c r="G28" s="76"/>
    </row>
    <row r="29" spans="2:7" x14ac:dyDescent="0.25">
      <c r="B29" s="42" t="s">
        <v>40</v>
      </c>
      <c r="C29" s="43"/>
      <c r="D29" s="25" t="s">
        <v>38</v>
      </c>
      <c r="E29" s="24" t="s">
        <v>29</v>
      </c>
      <c r="F29" s="13" t="s">
        <v>29</v>
      </c>
      <c r="G29" s="76"/>
    </row>
    <row r="30" spans="2:7" x14ac:dyDescent="0.25">
      <c r="B30" s="42" t="s">
        <v>42</v>
      </c>
      <c r="C30" s="43"/>
      <c r="D30" s="25" t="s">
        <v>38</v>
      </c>
      <c r="E30" s="24" t="s">
        <v>29</v>
      </c>
      <c r="F30" s="13" t="s">
        <v>29</v>
      </c>
      <c r="G30" s="76"/>
    </row>
    <row r="31" spans="2:7" x14ac:dyDescent="0.25">
      <c r="B31" s="42" t="s">
        <v>27</v>
      </c>
      <c r="C31" s="43"/>
      <c r="D31" s="24" t="s">
        <v>38</v>
      </c>
      <c r="E31" s="24" t="s">
        <v>29</v>
      </c>
      <c r="F31" s="13" t="s">
        <v>29</v>
      </c>
      <c r="G31" s="76"/>
    </row>
    <row r="32" spans="2:7" x14ac:dyDescent="0.25">
      <c r="B32" s="42" t="s">
        <v>28</v>
      </c>
      <c r="C32" s="43"/>
      <c r="D32" s="24" t="s">
        <v>38</v>
      </c>
      <c r="E32" s="24" t="s">
        <v>29</v>
      </c>
      <c r="F32" s="13" t="s">
        <v>29</v>
      </c>
      <c r="G32" s="76"/>
    </row>
    <row r="33" spans="2:7" ht="15.75" thickBot="1" x14ac:dyDescent="0.3">
      <c r="B33" s="44" t="s">
        <v>45</v>
      </c>
      <c r="C33" s="45"/>
      <c r="D33" s="28" t="s">
        <v>62</v>
      </c>
      <c r="E33" s="28"/>
      <c r="F33" s="14"/>
      <c r="G33" s="77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59" t="s">
        <v>49</v>
      </c>
      <c r="C35" s="60"/>
      <c r="D35" s="60"/>
      <c r="E35" s="60"/>
      <c r="F35" s="61"/>
      <c r="G35" s="70">
        <v>1</v>
      </c>
    </row>
    <row r="36" spans="2:7" x14ac:dyDescent="0.25">
      <c r="B36" s="73" t="s">
        <v>51</v>
      </c>
      <c r="C36" s="74"/>
      <c r="D36" s="24">
        <f>IF(B36="DOOR SWITCH 2 (TC)",1,"N/A")</f>
        <v>1</v>
      </c>
      <c r="E36" s="24">
        <f>IF(B36="DOOR SWITCH 2 (TC)",1,"N/A")</f>
        <v>1</v>
      </c>
      <c r="F36" s="11" t="str">
        <f>IF(B36="DOOR SWITCH 2 (TC)","VIP 1","N/A")</f>
        <v>VIP 1</v>
      </c>
      <c r="G36" s="71"/>
    </row>
    <row r="37" spans="2:7" x14ac:dyDescent="0.25">
      <c r="B37" s="62" t="s">
        <v>63</v>
      </c>
      <c r="C37" s="16" t="s">
        <v>64</v>
      </c>
      <c r="D37" s="17" t="s">
        <v>66</v>
      </c>
      <c r="E37" s="17" t="s">
        <v>68</v>
      </c>
      <c r="F37" s="18" t="s">
        <v>70</v>
      </c>
      <c r="G37" s="71"/>
    </row>
    <row r="38" spans="2:7" x14ac:dyDescent="0.25">
      <c r="B38" s="62"/>
      <c r="C38" s="17" t="s">
        <v>65</v>
      </c>
      <c r="D38" s="19" t="s">
        <v>67</v>
      </c>
      <c r="E38" s="17" t="s">
        <v>69</v>
      </c>
      <c r="F38" s="18"/>
      <c r="G38" s="71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71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71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71"/>
    </row>
    <row r="42" spans="2:7" hidden="1" x14ac:dyDescent="0.25">
      <c r="B42" s="68" t="s">
        <v>37</v>
      </c>
      <c r="C42" s="69"/>
      <c r="D42" s="24" t="s">
        <v>29</v>
      </c>
      <c r="E42" s="24" t="s">
        <v>29</v>
      </c>
      <c r="F42" s="11"/>
      <c r="G42" s="71"/>
    </row>
    <row r="43" spans="2:7" ht="15.75" thickBot="1" x14ac:dyDescent="0.3">
      <c r="B43" s="54" t="s">
        <v>37</v>
      </c>
      <c r="C43" s="55"/>
      <c r="D43" s="9" t="s">
        <v>29</v>
      </c>
      <c r="E43" s="9" t="s">
        <v>29</v>
      </c>
      <c r="F43" s="30"/>
      <c r="G43" s="72"/>
    </row>
    <row r="44" spans="2:7" ht="15.75" thickBot="1" x14ac:dyDescent="0.3">
      <c r="C44" s="31"/>
      <c r="D44" s="31"/>
      <c r="E44" s="32"/>
      <c r="F44" s="33"/>
      <c r="G44" s="15"/>
    </row>
    <row r="45" spans="2:7" ht="31.5" customHeight="1" thickBot="1" x14ac:dyDescent="0.3">
      <c r="B45" s="78" t="s">
        <v>59</v>
      </c>
      <c r="C45" s="64"/>
      <c r="D45" s="64"/>
      <c r="E45" s="64"/>
      <c r="F45" s="65"/>
      <c r="G45" s="81" t="s">
        <v>52</v>
      </c>
    </row>
    <row r="46" spans="2:7" ht="15.75" thickBot="1" x14ac:dyDescent="0.3">
      <c r="B46" s="46" t="s">
        <v>0</v>
      </c>
      <c r="C46" s="47"/>
      <c r="D46" s="47" t="s">
        <v>1</v>
      </c>
      <c r="E46" s="47"/>
      <c r="F46" s="79"/>
      <c r="G46" s="82"/>
    </row>
    <row r="47" spans="2:7" x14ac:dyDescent="0.25">
      <c r="B47" s="42" t="s">
        <v>2</v>
      </c>
      <c r="C47" s="43"/>
      <c r="D47" s="43" t="s">
        <v>39</v>
      </c>
      <c r="E47" s="43"/>
      <c r="F47" s="50"/>
      <c r="G47" s="75" t="s">
        <v>72</v>
      </c>
    </row>
    <row r="48" spans="2:7" x14ac:dyDescent="0.25">
      <c r="B48" s="42" t="s">
        <v>3</v>
      </c>
      <c r="C48" s="43"/>
      <c r="D48" s="43" t="s">
        <v>13</v>
      </c>
      <c r="E48" s="43"/>
      <c r="F48" s="50"/>
      <c r="G48" s="76"/>
    </row>
    <row r="49" spans="2:7" x14ac:dyDescent="0.25">
      <c r="B49" s="80" t="s">
        <v>4</v>
      </c>
      <c r="C49" s="10" t="s">
        <v>5</v>
      </c>
      <c r="D49" s="43" t="s">
        <v>55</v>
      </c>
      <c r="E49" s="43"/>
      <c r="F49" s="50"/>
      <c r="G49" s="76"/>
    </row>
    <row r="50" spans="2:7" x14ac:dyDescent="0.25">
      <c r="B50" s="80"/>
      <c r="C50" s="10" t="s">
        <v>6</v>
      </c>
      <c r="D50" s="43" t="s">
        <v>36</v>
      </c>
      <c r="E50" s="43"/>
      <c r="F50" s="50"/>
      <c r="G50" s="76"/>
    </row>
    <row r="51" spans="2:7" x14ac:dyDescent="0.25">
      <c r="B51" s="80"/>
      <c r="C51" s="10" t="s">
        <v>7</v>
      </c>
      <c r="D51" s="43" t="s">
        <v>56</v>
      </c>
      <c r="E51" s="43"/>
      <c r="F51" s="50"/>
      <c r="G51" s="76"/>
    </row>
    <row r="52" spans="2:7" x14ac:dyDescent="0.25">
      <c r="B52" s="80"/>
      <c r="C52" s="10" t="s">
        <v>8</v>
      </c>
      <c r="D52" s="48">
        <v>66</v>
      </c>
      <c r="E52" s="48"/>
      <c r="F52" s="49"/>
      <c r="G52" s="76"/>
    </row>
    <row r="53" spans="2:7" x14ac:dyDescent="0.25">
      <c r="B53" s="42" t="s">
        <v>9</v>
      </c>
      <c r="C53" s="43"/>
      <c r="D53" s="48">
        <v>7</v>
      </c>
      <c r="E53" s="48"/>
      <c r="F53" s="49"/>
      <c r="G53" s="76"/>
    </row>
    <row r="54" spans="2:7" x14ac:dyDescent="0.25">
      <c r="B54" s="42" t="s">
        <v>10</v>
      </c>
      <c r="C54" s="43"/>
      <c r="D54" s="48">
        <v>35</v>
      </c>
      <c r="E54" s="48"/>
      <c r="F54" s="49"/>
      <c r="G54" s="76"/>
    </row>
    <row r="55" spans="2:7" x14ac:dyDescent="0.25">
      <c r="B55" s="42" t="s">
        <v>11</v>
      </c>
      <c r="C55" s="43"/>
      <c r="D55" s="43" t="s">
        <v>57</v>
      </c>
      <c r="E55" s="43"/>
      <c r="F55" s="50"/>
      <c r="G55" s="76"/>
    </row>
    <row r="56" spans="2:7" x14ac:dyDescent="0.25">
      <c r="B56" s="42" t="s">
        <v>12</v>
      </c>
      <c r="C56" s="43"/>
      <c r="D56" s="48">
        <v>1</v>
      </c>
      <c r="E56" s="48"/>
      <c r="F56" s="49"/>
      <c r="G56" s="76"/>
    </row>
    <row r="57" spans="2:7" ht="15.75" thickBot="1" x14ac:dyDescent="0.3">
      <c r="B57" s="44" t="s">
        <v>47</v>
      </c>
      <c r="C57" s="45"/>
      <c r="D57" s="66" t="s">
        <v>58</v>
      </c>
      <c r="E57" s="66"/>
      <c r="F57" s="67"/>
      <c r="G57" s="77"/>
    </row>
    <row r="58" spans="2:7" ht="15.75" thickBot="1" x14ac:dyDescent="0.3"/>
    <row r="59" spans="2:7" ht="15.75" thickBot="1" x14ac:dyDescent="0.3">
      <c r="B59" s="63" t="s">
        <v>48</v>
      </c>
      <c r="C59" s="64"/>
      <c r="D59" s="64"/>
      <c r="E59" s="64"/>
      <c r="F59" s="65"/>
      <c r="G59" s="75" t="s">
        <v>72</v>
      </c>
    </row>
    <row r="60" spans="2:7" x14ac:dyDescent="0.25">
      <c r="B60" s="46" t="s">
        <v>0</v>
      </c>
      <c r="C60" s="47"/>
      <c r="D60" s="36" t="s">
        <v>1</v>
      </c>
      <c r="E60" s="36" t="s">
        <v>14</v>
      </c>
      <c r="F60" s="37" t="s">
        <v>15</v>
      </c>
      <c r="G60" s="76"/>
    </row>
    <row r="61" spans="2:7" x14ac:dyDescent="0.25">
      <c r="B61" s="42" t="s">
        <v>16</v>
      </c>
      <c r="C61" s="43"/>
      <c r="D61" s="10" t="s">
        <v>19</v>
      </c>
      <c r="E61" s="10" t="s">
        <v>17</v>
      </c>
      <c r="F61" s="12" t="s">
        <v>18</v>
      </c>
      <c r="G61" s="76"/>
    </row>
    <row r="62" spans="2:7" x14ac:dyDescent="0.25">
      <c r="B62" s="42" t="s">
        <v>20</v>
      </c>
      <c r="C62" s="43"/>
      <c r="D62" s="10" t="s">
        <v>4</v>
      </c>
      <c r="E62" s="10" t="s">
        <v>17</v>
      </c>
      <c r="F62" s="12" t="s">
        <v>18</v>
      </c>
      <c r="G62" s="76"/>
    </row>
    <row r="63" spans="2:7" x14ac:dyDescent="0.25">
      <c r="B63" s="42" t="s">
        <v>21</v>
      </c>
      <c r="C63" s="43"/>
      <c r="D63" s="10" t="s">
        <v>38</v>
      </c>
      <c r="E63" s="11" t="s">
        <v>29</v>
      </c>
      <c r="F63" s="13" t="s">
        <v>29</v>
      </c>
      <c r="G63" s="76"/>
    </row>
    <row r="64" spans="2:7" x14ac:dyDescent="0.25">
      <c r="B64" s="42" t="s">
        <v>22</v>
      </c>
      <c r="C64" s="43"/>
      <c r="D64" s="38" t="s">
        <v>38</v>
      </c>
      <c r="E64" s="38" t="s">
        <v>29</v>
      </c>
      <c r="F64" s="13"/>
      <c r="G64" s="76"/>
    </row>
    <row r="65" spans="2:7" x14ac:dyDescent="0.25">
      <c r="B65" s="42" t="s">
        <v>43</v>
      </c>
      <c r="C65" s="43"/>
      <c r="D65" s="38" t="s">
        <v>38</v>
      </c>
      <c r="E65" s="38"/>
      <c r="F65" s="12"/>
      <c r="G65" s="76"/>
    </row>
    <row r="66" spans="2:7" x14ac:dyDescent="0.25">
      <c r="B66" s="42" t="s">
        <v>50</v>
      </c>
      <c r="C66" s="43"/>
      <c r="D66" s="38" t="s">
        <v>38</v>
      </c>
      <c r="E66" s="38"/>
      <c r="F66" s="12"/>
      <c r="G66" s="76"/>
    </row>
    <row r="67" spans="2:7" x14ac:dyDescent="0.25">
      <c r="B67" s="42" t="s">
        <v>23</v>
      </c>
      <c r="C67" s="43"/>
      <c r="D67" s="38">
        <v>1</v>
      </c>
      <c r="E67" s="38" t="s">
        <v>29</v>
      </c>
      <c r="F67" s="13" t="s">
        <v>60</v>
      </c>
      <c r="G67" s="76"/>
    </row>
    <row r="68" spans="2:7" x14ac:dyDescent="0.25">
      <c r="B68" s="42" t="s">
        <v>25</v>
      </c>
      <c r="C68" s="43"/>
      <c r="D68" s="38" t="s">
        <v>38</v>
      </c>
      <c r="E68" s="38" t="s">
        <v>29</v>
      </c>
      <c r="F68" s="13"/>
      <c r="G68" s="76"/>
    </row>
    <row r="69" spans="2:7" x14ac:dyDescent="0.25">
      <c r="B69" s="42" t="s">
        <v>24</v>
      </c>
      <c r="C69" s="43"/>
      <c r="D69" s="38" t="s">
        <v>38</v>
      </c>
      <c r="E69" s="38" t="s">
        <v>29</v>
      </c>
      <c r="F69" s="13" t="s">
        <v>29</v>
      </c>
      <c r="G69" s="76"/>
    </row>
    <row r="70" spans="2:7" x14ac:dyDescent="0.25">
      <c r="B70" s="42" t="s">
        <v>44</v>
      </c>
      <c r="C70" s="43"/>
      <c r="D70" s="34" t="s">
        <v>38</v>
      </c>
      <c r="E70" s="38" t="s">
        <v>29</v>
      </c>
      <c r="F70" s="13" t="s">
        <v>29</v>
      </c>
      <c r="G70" s="76"/>
    </row>
    <row r="71" spans="2:7" x14ac:dyDescent="0.25">
      <c r="B71" s="42" t="s">
        <v>26</v>
      </c>
      <c r="C71" s="43"/>
      <c r="D71" s="34" t="s">
        <v>38</v>
      </c>
      <c r="E71" s="38" t="s">
        <v>29</v>
      </c>
      <c r="F71" s="13" t="s">
        <v>29</v>
      </c>
      <c r="G71" s="76"/>
    </row>
    <row r="72" spans="2:7" x14ac:dyDescent="0.25">
      <c r="B72" s="42" t="s">
        <v>40</v>
      </c>
      <c r="C72" s="43"/>
      <c r="D72" s="34" t="s">
        <v>38</v>
      </c>
      <c r="E72" s="38" t="s">
        <v>29</v>
      </c>
      <c r="F72" s="13" t="s">
        <v>29</v>
      </c>
      <c r="G72" s="76"/>
    </row>
    <row r="73" spans="2:7" x14ac:dyDescent="0.25">
      <c r="B73" s="42" t="s">
        <v>42</v>
      </c>
      <c r="C73" s="43"/>
      <c r="D73" s="34" t="s">
        <v>38</v>
      </c>
      <c r="E73" s="38" t="s">
        <v>29</v>
      </c>
      <c r="F73" s="13" t="s">
        <v>29</v>
      </c>
      <c r="G73" s="76"/>
    </row>
    <row r="74" spans="2:7" x14ac:dyDescent="0.25">
      <c r="B74" s="42" t="s">
        <v>27</v>
      </c>
      <c r="C74" s="43"/>
      <c r="D74" s="38" t="s">
        <v>38</v>
      </c>
      <c r="E74" s="38" t="s">
        <v>29</v>
      </c>
      <c r="F74" s="13" t="s">
        <v>29</v>
      </c>
      <c r="G74" s="76"/>
    </row>
    <row r="75" spans="2:7" x14ac:dyDescent="0.25">
      <c r="B75" s="42" t="s">
        <v>28</v>
      </c>
      <c r="C75" s="43"/>
      <c r="D75" s="38" t="s">
        <v>38</v>
      </c>
      <c r="E75" s="38" t="s">
        <v>29</v>
      </c>
      <c r="F75" s="13" t="s">
        <v>29</v>
      </c>
      <c r="G75" s="76"/>
    </row>
    <row r="76" spans="2:7" ht="15.75" thickBot="1" x14ac:dyDescent="0.3">
      <c r="B76" s="44" t="s">
        <v>45</v>
      </c>
      <c r="C76" s="45"/>
      <c r="D76" s="35" t="s">
        <v>62</v>
      </c>
      <c r="E76" s="35"/>
      <c r="F76" s="14"/>
      <c r="G76" s="77"/>
    </row>
    <row r="77" spans="2:7" ht="15.75" thickBot="1" x14ac:dyDescent="0.3">
      <c r="B77" s="20"/>
      <c r="C77" s="20"/>
      <c r="D77" s="21"/>
      <c r="E77" s="21"/>
      <c r="F77" s="22"/>
      <c r="G77" s="23"/>
    </row>
    <row r="78" spans="2:7" x14ac:dyDescent="0.25">
      <c r="B78" s="59" t="s">
        <v>49</v>
      </c>
      <c r="C78" s="60"/>
      <c r="D78" s="60"/>
      <c r="E78" s="60"/>
      <c r="F78" s="61"/>
      <c r="G78" s="70" t="s">
        <v>72</v>
      </c>
    </row>
    <row r="79" spans="2:7" x14ac:dyDescent="0.25">
      <c r="B79" s="73"/>
      <c r="C79" s="74"/>
      <c r="D79" s="38"/>
      <c r="E79" s="38"/>
      <c r="F79" s="11"/>
      <c r="G79" s="71"/>
    </row>
    <row r="80" spans="2:7" x14ac:dyDescent="0.25">
      <c r="B80" s="62"/>
      <c r="C80" s="16"/>
      <c r="D80" s="17"/>
      <c r="E80" s="17"/>
      <c r="F80" s="18"/>
      <c r="G80" s="71"/>
    </row>
    <row r="81" spans="2:7" x14ac:dyDescent="0.25">
      <c r="B81" s="62"/>
      <c r="C81" s="17"/>
      <c r="D81" s="19"/>
      <c r="E81" s="17"/>
      <c r="F81" s="18"/>
      <c r="G81" s="71"/>
    </row>
    <row r="82" spans="2:7" hidden="1" x14ac:dyDescent="0.25">
      <c r="B82" s="29"/>
      <c r="C82" s="11"/>
      <c r="D82" s="11"/>
      <c r="E82" s="11"/>
      <c r="F82" s="11"/>
      <c r="G82" s="71"/>
    </row>
    <row r="83" spans="2:7" hidden="1" x14ac:dyDescent="0.25">
      <c r="B83" s="29"/>
      <c r="C83" s="11"/>
      <c r="D83" s="11"/>
      <c r="E83" s="11"/>
      <c r="F83" s="11"/>
      <c r="G83" s="71"/>
    </row>
    <row r="84" spans="2:7" hidden="1" x14ac:dyDescent="0.25">
      <c r="B84" s="29"/>
      <c r="C84" s="11"/>
      <c r="D84" s="11"/>
      <c r="E84" s="11"/>
      <c r="F84" s="11"/>
      <c r="G84" s="71"/>
    </row>
    <row r="85" spans="2:7" hidden="1" x14ac:dyDescent="0.25">
      <c r="B85" s="68"/>
      <c r="C85" s="69"/>
      <c r="D85" s="38"/>
      <c r="E85" s="38"/>
      <c r="F85" s="11"/>
      <c r="G85" s="71"/>
    </row>
    <row r="86" spans="2:7" ht="15.75" thickBot="1" x14ac:dyDescent="0.3">
      <c r="B86" s="54"/>
      <c r="C86" s="55"/>
      <c r="D86" s="9"/>
      <c r="E86" s="9"/>
      <c r="F86" s="30"/>
      <c r="G86" s="72"/>
    </row>
    <row r="87" spans="2:7" ht="15.75" thickBot="1" x14ac:dyDescent="0.3">
      <c r="B87" s="21"/>
      <c r="C87" s="21"/>
      <c r="D87" s="21"/>
      <c r="E87" s="21"/>
      <c r="F87" s="22"/>
      <c r="G87" s="23"/>
    </row>
    <row r="88" spans="2:7" ht="15.75" thickBot="1" x14ac:dyDescent="0.3">
      <c r="B88" s="63" t="s">
        <v>34</v>
      </c>
      <c r="C88" s="64"/>
      <c r="D88" s="64"/>
      <c r="E88" s="64"/>
      <c r="F88" s="65"/>
      <c r="G88" s="51" t="s">
        <v>71</v>
      </c>
    </row>
    <row r="89" spans="2:7" x14ac:dyDescent="0.25">
      <c r="B89" s="56" t="s">
        <v>46</v>
      </c>
      <c r="C89" s="57"/>
      <c r="D89" s="57"/>
      <c r="E89" s="57" t="s">
        <v>73</v>
      </c>
      <c r="F89" s="58"/>
      <c r="G89" s="52"/>
    </row>
    <row r="90" spans="2:7" x14ac:dyDescent="0.25">
      <c r="B90" s="42" t="s">
        <v>32</v>
      </c>
      <c r="C90" s="43"/>
      <c r="D90" s="43"/>
      <c r="E90" s="48" t="s">
        <v>35</v>
      </c>
      <c r="F90" s="49"/>
      <c r="G90" s="52"/>
    </row>
    <row r="91" spans="2:7" ht="15.75" thickBot="1" x14ac:dyDescent="0.3">
      <c r="B91" s="44" t="s">
        <v>33</v>
      </c>
      <c r="C91" s="45"/>
      <c r="D91" s="45"/>
      <c r="E91" s="66" t="s">
        <v>35</v>
      </c>
      <c r="F91" s="67"/>
      <c r="G91" s="53"/>
    </row>
    <row r="92" spans="2:7" x14ac:dyDescent="0.25">
      <c r="C92" s="31"/>
      <c r="D92" s="31"/>
      <c r="E92" s="32"/>
      <c r="F92" s="33"/>
      <c r="G92" s="15"/>
    </row>
    <row r="93" spans="2:7" ht="15.75" thickBot="1" x14ac:dyDescent="0.3"/>
    <row r="94" spans="2:7" x14ac:dyDescent="0.25">
      <c r="B94" s="7" t="s">
        <v>30</v>
      </c>
      <c r="C94" s="8"/>
      <c r="D94" s="8"/>
      <c r="E94" s="8"/>
      <c r="F94" s="8"/>
      <c r="G94" s="1"/>
    </row>
    <row r="95" spans="2:7" x14ac:dyDescent="0.25">
      <c r="B95" s="3"/>
      <c r="C95" s="39"/>
      <c r="D95" s="39"/>
      <c r="E95" s="39"/>
      <c r="F95" s="39"/>
      <c r="G95" s="2"/>
    </row>
    <row r="96" spans="2:7" x14ac:dyDescent="0.25">
      <c r="B96" s="40" t="s">
        <v>74</v>
      </c>
      <c r="C96" s="39"/>
      <c r="D96" s="39"/>
      <c r="E96" s="39"/>
      <c r="F96" s="39"/>
      <c r="G96" s="2"/>
    </row>
    <row r="97" spans="2:7" x14ac:dyDescent="0.25">
      <c r="B97" s="3" t="s">
        <v>75</v>
      </c>
      <c r="D97" s="39"/>
      <c r="E97" t="s">
        <v>76</v>
      </c>
      <c r="F97" s="39"/>
      <c r="G97" s="2"/>
    </row>
    <row r="98" spans="2:7" x14ac:dyDescent="0.25">
      <c r="B98" s="3" t="s">
        <v>77</v>
      </c>
      <c r="D98" s="39"/>
      <c r="E98" t="s">
        <v>78</v>
      </c>
      <c r="F98" s="39"/>
      <c r="G98" s="2"/>
    </row>
    <row r="99" spans="2:7" x14ac:dyDescent="0.25">
      <c r="B99" s="3" t="s">
        <v>101</v>
      </c>
      <c r="D99" s="39"/>
      <c r="E99" t="s">
        <v>79</v>
      </c>
      <c r="F99" s="39"/>
      <c r="G99" s="2"/>
    </row>
    <row r="100" spans="2:7" x14ac:dyDescent="0.25">
      <c r="B100" s="3" t="s">
        <v>80</v>
      </c>
      <c r="D100" s="39"/>
      <c r="E100" t="s">
        <v>81</v>
      </c>
      <c r="F100" s="39"/>
      <c r="G100" s="2"/>
    </row>
    <row r="101" spans="2:7" x14ac:dyDescent="0.25">
      <c r="B101" s="3"/>
      <c r="D101" s="39"/>
      <c r="F101" s="39"/>
      <c r="G101" s="2"/>
    </row>
    <row r="102" spans="2:7" x14ac:dyDescent="0.25">
      <c r="B102" s="40" t="s">
        <v>82</v>
      </c>
      <c r="D102" s="39"/>
      <c r="F102" s="39"/>
      <c r="G102" s="2"/>
    </row>
    <row r="103" spans="2:7" x14ac:dyDescent="0.25">
      <c r="B103" s="3" t="s">
        <v>83</v>
      </c>
      <c r="D103" s="39"/>
      <c r="E103" t="s">
        <v>84</v>
      </c>
      <c r="F103" s="39"/>
      <c r="G103" s="2"/>
    </row>
    <row r="104" spans="2:7" x14ac:dyDescent="0.25">
      <c r="B104" s="3" t="s">
        <v>85</v>
      </c>
      <c r="D104" s="39"/>
      <c r="E104" t="s">
        <v>86</v>
      </c>
      <c r="F104" s="39"/>
      <c r="G104" s="2"/>
    </row>
    <row r="105" spans="2:7" x14ac:dyDescent="0.25">
      <c r="B105" s="3" t="s">
        <v>87</v>
      </c>
      <c r="E105" t="s">
        <v>88</v>
      </c>
      <c r="G105" s="2"/>
    </row>
    <row r="106" spans="2:7" x14ac:dyDescent="0.25">
      <c r="B106" s="3" t="s">
        <v>89</v>
      </c>
      <c r="E106" t="s">
        <v>90</v>
      </c>
      <c r="G106" s="2"/>
    </row>
    <row r="107" spans="2:7" x14ac:dyDescent="0.25">
      <c r="B107" s="3" t="s">
        <v>102</v>
      </c>
      <c r="E107" t="s">
        <v>91</v>
      </c>
      <c r="G107" s="2"/>
    </row>
    <row r="108" spans="2:7" x14ac:dyDescent="0.25">
      <c r="B108" s="3" t="s">
        <v>92</v>
      </c>
      <c r="E108" t="s">
        <v>93</v>
      </c>
      <c r="G108" s="2"/>
    </row>
    <row r="109" spans="2:7" x14ac:dyDescent="0.25">
      <c r="B109" s="3"/>
      <c r="G109" s="2"/>
    </row>
    <row r="110" spans="2:7" x14ac:dyDescent="0.25">
      <c r="B110" s="40" t="s">
        <v>94</v>
      </c>
      <c r="G110" s="2"/>
    </row>
    <row r="111" spans="2:7" x14ac:dyDescent="0.25">
      <c r="B111" s="3" t="s">
        <v>95</v>
      </c>
      <c r="E111" t="s">
        <v>96</v>
      </c>
      <c r="G111" s="2"/>
    </row>
    <row r="112" spans="2:7" x14ac:dyDescent="0.25">
      <c r="B112" s="3" t="s">
        <v>97</v>
      </c>
      <c r="E112" t="s">
        <v>98</v>
      </c>
      <c r="G112" s="2"/>
    </row>
    <row r="113" spans="2:7" x14ac:dyDescent="0.25">
      <c r="B113" s="3" t="s">
        <v>99</v>
      </c>
      <c r="E113" t="s">
        <v>100</v>
      </c>
      <c r="G113" s="2"/>
    </row>
    <row r="114" spans="2:7" ht="15.75" thickBot="1" x14ac:dyDescent="0.3">
      <c r="B114" s="4"/>
      <c r="C114" s="5"/>
      <c r="D114" s="5"/>
      <c r="E114" s="5"/>
      <c r="F114" s="5"/>
      <c r="G114" s="6"/>
    </row>
    <row r="116" spans="2:7" x14ac:dyDescent="0.25">
      <c r="B116" t="s">
        <v>31</v>
      </c>
    </row>
  </sheetData>
  <mergeCells count="107">
    <mergeCell ref="B78:F78"/>
    <mergeCell ref="G78:G86"/>
    <mergeCell ref="B79:C79"/>
    <mergeCell ref="B80:B81"/>
    <mergeCell ref="B86:C86"/>
    <mergeCell ref="B45:F45"/>
    <mergeCell ref="G45:G46"/>
    <mergeCell ref="G47:G57"/>
    <mergeCell ref="B48:C48"/>
    <mergeCell ref="B49:B52"/>
    <mergeCell ref="B57:C57"/>
    <mergeCell ref="D57:F57"/>
    <mergeCell ref="B73:C73"/>
    <mergeCell ref="B74:C74"/>
    <mergeCell ref="B75:C75"/>
    <mergeCell ref="B85:C85"/>
    <mergeCell ref="B60:C60"/>
    <mergeCell ref="B61:C61"/>
    <mergeCell ref="B62:C62"/>
    <mergeCell ref="B63:C63"/>
    <mergeCell ref="B64:C64"/>
    <mergeCell ref="B68:C68"/>
    <mergeCell ref="B69:C69"/>
    <mergeCell ref="B70:C70"/>
    <mergeCell ref="B71:C71"/>
    <mergeCell ref="B72:C72"/>
    <mergeCell ref="B54:C54"/>
    <mergeCell ref="B59:F59"/>
    <mergeCell ref="G59:G76"/>
    <mergeCell ref="B76:C76"/>
    <mergeCell ref="D49:F49"/>
    <mergeCell ref="D50:F50"/>
    <mergeCell ref="D51:F51"/>
    <mergeCell ref="D52:F52"/>
    <mergeCell ref="B53:C53"/>
    <mergeCell ref="D53:F53"/>
    <mergeCell ref="B65:C65"/>
    <mergeCell ref="B66:C66"/>
    <mergeCell ref="B67:C67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  <mergeCell ref="D4:F4"/>
    <mergeCell ref="D5:F5"/>
    <mergeCell ref="B25:C25"/>
    <mergeCell ref="B24:C24"/>
    <mergeCell ref="B21:C21"/>
    <mergeCell ref="B20:C20"/>
    <mergeCell ref="B17:C17"/>
    <mergeCell ref="B22:C22"/>
    <mergeCell ref="G88:G91"/>
    <mergeCell ref="B43:C43"/>
    <mergeCell ref="B89:D89"/>
    <mergeCell ref="E89:F89"/>
    <mergeCell ref="B35:F35"/>
    <mergeCell ref="B37:B38"/>
    <mergeCell ref="B91:D91"/>
    <mergeCell ref="B88:F88"/>
    <mergeCell ref="E90:F90"/>
    <mergeCell ref="E91:F91"/>
    <mergeCell ref="B90:D90"/>
    <mergeCell ref="B42:C42"/>
    <mergeCell ref="G35:G43"/>
    <mergeCell ref="B36:C36"/>
    <mergeCell ref="D54:F54"/>
    <mergeCell ref="B55:C55"/>
    <mergeCell ref="D55:F55"/>
    <mergeCell ref="B56:C56"/>
    <mergeCell ref="D56:F56"/>
    <mergeCell ref="B46:C46"/>
    <mergeCell ref="D46:F46"/>
    <mergeCell ref="B47:C47"/>
    <mergeCell ref="D47:F47"/>
    <mergeCell ref="D48:F48"/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B14:C14"/>
    <mergeCell ref="B18:C18"/>
    <mergeCell ref="B19:C19"/>
    <mergeCell ref="B5:C5"/>
    <mergeCell ref="B29:C29"/>
    <mergeCell ref="D14:F14"/>
  </mergeCells>
  <dataValidations count="38">
    <dataValidation type="list" allowBlank="1" showInputMessage="1" showErrorMessage="1" sqref="D4:F4 D47:F47" xr:uid="{538C633E-B020-44FA-955A-32758C8436E2}">
      <formula1>"VF,VM,VX, DB-5000"</formula1>
    </dataValidation>
    <dataValidation type="list" allowBlank="1" showInputMessage="1" showErrorMessage="1" sqref="D5:F5 D48:F48" xr:uid="{E22CA267-B94D-4B30-9589-852E8D60C285}">
      <formula1>"FRONT,WALK-IN,REAR"</formula1>
    </dataValidation>
    <dataValidation type="list" errorStyle="warning" allowBlank="1" showInputMessage="1" showErrorMessage="1" sqref="D6:F6 D49:F49" xr:uid="{0DDAADDE-892D-4E30-915F-DD13850F76F8}">
      <formula1>"FULL COLOR, MONOCHROME"</formula1>
    </dataValidation>
    <dataValidation type="list" errorStyle="warning" allowBlank="1" showInputMessage="1" showErrorMessage="1" sqref="D8:F8 D51:F51" xr:uid="{0419D4C4-8F27-4E9A-B575-0A8C5684F58B}">
      <formula1>"7X5,9X5,9X15,16X16,24X16, 18X18"</formula1>
    </dataValidation>
    <dataValidation type="list" errorStyle="warning" allowBlank="1" showInputMessage="1" showErrorMessage="1" sqref="D9:F9 D52:F52" xr:uid="{0B248DC9-A6C6-4AB8-9269-711BCF09644F}">
      <formula1>"20,34,46,66"</formula1>
    </dataValidation>
    <dataValidation type="list" allowBlank="1" showInputMessage="1" showErrorMessage="1" sqref="D12:F12 D55:F55" xr:uid="{69A4A4D8-EAA8-4731-8A9D-0AB293725FBF}">
      <formula1>"FULL MATRIX,LINE MATRIX"</formula1>
    </dataValidation>
    <dataValidation type="list" allowBlank="1" showInputMessage="1" showErrorMessage="1" sqref="D7:F7 D50:F50" xr:uid="{C1A1659E-AE5E-49B4-99BB-FC9F16B12D8F}">
      <formula1>"GEN 4 (24 VOLT BUS), ANTAIOS (DVX)"</formula1>
    </dataValidation>
    <dataValidation type="list" allowBlank="1" showInputMessage="1" showErrorMessage="1" sqref="O35 O78" xr:uid="{00000000-0002-0000-0000-000007000000}">
      <formula1>"DOOR SWITCH 2 (TC), "</formula1>
    </dataValidation>
    <dataValidation type="list" errorStyle="warning" allowBlank="1" showInputMessage="1" showErrorMessage="1" sqref="B36:C36 B79:C79" xr:uid="{8B776643-279A-4908-8D4B-360380D9AFE1}">
      <formula1>"--,DOOR SWITCH 2 (TC),'"</formula1>
    </dataValidation>
    <dataValidation type="list" allowBlank="1" showInputMessage="1" showErrorMessage="1" sqref="D31 D74" xr:uid="{17F86F90-4755-4BBC-B16C-9A47AD6697A6}">
      <formula1>"0,1,2, YES, NO"</formula1>
    </dataValidation>
    <dataValidation type="list" allowBlank="1" showInputMessage="1" showErrorMessage="1" sqref="D24 D67" xr:uid="{9983D432-C5DA-4662-A269-D13F6A057F15}">
      <formula1>"0,1"</formula1>
    </dataValidation>
    <dataValidation type="list" allowBlank="1" showInputMessage="1" showErrorMessage="1" sqref="D30 D73" xr:uid="{552D89CE-910D-4C2A-AC2D-C2850667E636}">
      <formula1>"YES,NO"</formula1>
    </dataValidation>
    <dataValidation type="list" errorStyle="warning" allowBlank="1" showInputMessage="1" showErrorMessage="1" sqref="D27:D29 D70:D72" xr:uid="{22D88420-7DB3-4399-BE35-3F3B649F22FF}">
      <formula1>"YES,NO"</formula1>
    </dataValidation>
    <dataValidation type="list" allowBlank="1" showInputMessage="1" showErrorMessage="1" sqref="C41 C84" xr:uid="{725B005B-4F16-44CE-BAB1-657A6B0DCAD2}">
      <formula1>"MINI DC I/O 4,'"</formula1>
    </dataValidation>
    <dataValidation type="list" allowBlank="1" showInputMessage="1" showErrorMessage="1" sqref="B42:C42 B85:C85" xr:uid="{B03CC5E5-CDC0-4F22-9CC5-33F7850B3BB3}">
      <formula1>"MINI DC I/O 5,'"</formula1>
    </dataValidation>
    <dataValidation type="list" allowBlank="1" showInputMessage="1" showErrorMessage="1" sqref="B43:C43 B86:C87" xr:uid="{9D95D93F-1106-4683-AC31-5C7C82D8EFE7}">
      <formula1>"MINI DC I/O 6,'"</formula1>
    </dataValidation>
    <dataValidation type="list" errorStyle="warning" allowBlank="1" showInputMessage="1" showErrorMessage="1" sqref="D26 D69" xr:uid="{844DCB1B-1135-40F9-BFBB-7CB1D50566A1}">
      <formula1>"NO,1,2,3,4,5,6,7,8,9,10"</formula1>
    </dataValidation>
    <dataValidation type="list" errorStyle="warning" allowBlank="1" showInputMessage="1" showErrorMessage="1" sqref="D21 D64" xr:uid="{FDFF811A-538D-468C-8432-F3B1D5A53297}">
      <formula1>"NO,1,2,3,4,5,6,7,8"</formula1>
    </dataValidation>
    <dataValidation type="list" errorStyle="warning" allowBlank="1" showInputMessage="1" showErrorMessage="1" sqref="D32 D75" xr:uid="{EB97D327-9E2B-48FC-8AB4-ED6196ADC35B}">
      <formula1>"?,NO,1,2"</formula1>
    </dataValidation>
    <dataValidation type="list" errorStyle="warning" allowBlank="1" showInputMessage="1" showErrorMessage="1" sqref="F25 F68" xr:uid="{8DA91CE2-BC5B-4CD1-BA5E-419FC0102A9D}">
      <formula1>"'--,CAN,I/O"</formula1>
    </dataValidation>
    <dataValidation type="list" allowBlank="1" showInputMessage="1" showErrorMessage="1" sqref="F24 F67" xr:uid="{1A048B2E-9638-4CA9-92A7-551DC6BB515D}">
      <formula1>"?, CONNECT TO MODULE - YES, CONNECT TO MODULE - NO"</formula1>
    </dataValidation>
    <dataValidation type="list" allowBlank="1" showInputMessage="1" showErrorMessage="1" sqref="E31 E74" xr:uid="{3E376BDC-41A4-45C9-8451-A88127770176}">
      <formula1>"Alternate, Synchronize"</formula1>
    </dataValidation>
    <dataValidation type="list" errorStyle="warning" allowBlank="1" showInputMessage="1" showErrorMessage="1" sqref="D33:D34 D76:D77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 D57:F57" xr:uid="{33932858-0D13-466C-B5A4-93080EA25382}">
      <formula1>"ROWS,BAYS"</formula1>
    </dataValidation>
    <dataValidation type="list" allowBlank="1" showInputMessage="1" showErrorMessage="1" sqref="F37 F80" xr:uid="{AAB2C672-AAD5-43BC-8990-0EDD57F70283}">
      <formula1>"', Auxiliary, Default IP, Specify IP"</formula1>
    </dataValidation>
    <dataValidation type="list" allowBlank="1" showInputMessage="1" showErrorMessage="1" sqref="E38 E81" xr:uid="{8CCF3F93-DF2E-431C-9DEC-040920C8D4DE}">
      <formula1>"', Serial,Ethernet"</formula1>
    </dataValidation>
    <dataValidation type="list" allowBlank="1" showInputMessage="1" showErrorMessage="1" sqref="E37 E80" xr:uid="{5770FBE9-9127-4EF1-93A2-239ECA7075F3}">
      <formula1>"',1 Hour,2 Hour,3 Hour, 4 Hour,5 Hour"</formula1>
    </dataValidation>
    <dataValidation type="list" allowBlank="1" showInputMessage="1" sqref="C38 C81" xr:uid="{B877167C-9080-4758-A047-EE42FFD40BB3}">
      <formula1>"',Control equipment,Entire display"</formula1>
    </dataValidation>
    <dataValidation type="list" errorStyle="warning" allowBlank="1" showInputMessage="1" showErrorMessage="1" sqref="C37 C80" xr:uid="{A5C9464B-43EE-4A7A-82CC-459C918A3FC9}">
      <formula1>"',ALPHA FXM SERIES,TRIPPLITE,Generic UPS"</formula1>
    </dataValidation>
    <dataValidation type="list" allowBlank="1" showInputMessage="1" sqref="D37 D80" xr:uid="{29BDF287-5668-44D5-96EC-EB84E7C381A6}">
      <formula1>"', 'By Brightness %, By Power"</formula1>
    </dataValidation>
    <dataValidation type="list" allowBlank="1" showInputMessage="1" sqref="D38 D81" xr:uid="{8100747C-7EFD-479B-8E60-C6E3C5187CB2}">
      <formula1>"',Percent - 50%, Watts - 1800, Watts - 1100, Watts - 650"</formula1>
    </dataValidation>
    <dataValidation type="list" allowBlank="1" showInputMessage="1" showErrorMessage="1" sqref="B37:B38 B80:B81" xr:uid="{84518EE8-8F23-4A86-B94B-F836696BB4CA}">
      <formula1>"',UPS"</formula1>
    </dataValidation>
    <dataValidation type="list" errorStyle="warning" allowBlank="1" showInputMessage="1" showErrorMessage="1" sqref="D22:D23 D65:D66" xr:uid="{87CE7D83-06DD-4F83-A1B9-E3B46230779F}">
      <formula1>"YES, NO"</formula1>
    </dataValidation>
    <dataValidation type="list" allowBlank="1" showInputMessage="1" showErrorMessage="1" sqref="F22:F23 F65:F66" xr:uid="{6C81F1DB-F5FE-4FF2-9620-D8C822750D9B}">
      <formula1>"', Isolation Boards in Sign - Yes, Isolation Boards in Sign - No"</formula1>
    </dataValidation>
    <dataValidation type="list" errorStyle="warning" allowBlank="1" showInputMessage="1" sqref="C39:C40 C82:C83" xr:uid="{0830831F-A972-49C1-BC47-BC7D0DCEB309}">
      <formula1>"', Module Output - ?"</formula1>
    </dataValidation>
    <dataValidation type="list" allowBlank="1" showInputMessage="1" showErrorMessage="1" sqref="B39:B41 B82:B84" xr:uid="{D8AF5BE0-FAD9-4C54-AC75-CC4A9CA69286}">
      <formula1>"', ?, PS Redundancy Board"</formula1>
    </dataValidation>
    <dataValidation type="list" errorStyle="warning" allowBlank="1" showInputMessage="1" showErrorMessage="1" sqref="D25 D68" xr:uid="{5BC3A260-90C9-4FDE-A6F8-06D9B67817ED}">
      <formula1>"?,NO,1,2,3,4,5,6,7,8,9,10"</formula1>
    </dataValidation>
    <dataValidation type="list" allowBlank="1" showInputMessage="1" showErrorMessage="1" sqref="F21 F64" xr:uid="{F606B5F2-C173-4C56-8982-7F8503290FFB}">
      <formula1>"?, IN SIGN - NO, IN SIGN - YES"</formula1>
    </dataValidation>
  </dataValidations>
  <pageMargins left="0.25" right="0.25" top="0.75" bottom="0.75" header="0.3" footer="0.3"/>
  <pageSetup scale="79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VM-1020-7X35-66-A G1 @3</Model_x0020_Number>
    <OrderProject_x0020_ID xmlns="60f23eb2-5cd4-4b04-9c2e-17a4528dea34">C29307</OrderProject_x0020_ID>
    <Rev xmlns="63c2c479-d606-4150-9495-4e4a0a1fffcf">00</Rev>
    <PartNum xmlns="63c2c479-d606-4150-9495-4e4a0a1fffcf" xsi:nil="true"/>
    <DocNumber xmlns="63c2c479-d606-4150-9495-4e4a0a1fffcf">DD4767116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590611-9780-4DD7-B389-DD6F75938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895537-9F54-4C83-87C6-DDBA35554B11}">
  <ds:schemaRefs>
    <ds:schemaRef ds:uri="http://schemas.openxmlformats.org/package/2006/metadata/core-properties"/>
    <ds:schemaRef ds:uri="http://purl.org/dc/terms/"/>
    <ds:schemaRef ds:uri="60f23eb2-5cd4-4b04-9c2e-17a4528dea34"/>
    <ds:schemaRef ds:uri="63c2c479-d606-4150-9495-4e4a0a1fffcf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2D7A55-E525-47B9-AD51-82430DAA8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C29307 Texas DOT, Site Config, VM-1020-7X35-66-A G1 @3</dc:title>
  <dc:creator>Dan Muzzey</dc:creator>
  <cp:lastModifiedBy>Shelby McClain</cp:lastModifiedBy>
  <cp:lastPrinted>2020-11-20T19:11:55Z</cp:lastPrinted>
  <dcterms:created xsi:type="dcterms:W3CDTF">2017-03-27T20:46:42Z</dcterms:created>
  <dcterms:modified xsi:type="dcterms:W3CDTF">2020-12-14T18:28:19Z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